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showSheetTabs="0" xWindow="-15" yWindow="5955" windowWidth="18930" windowHeight="6000" autoFilterDateGrouping="0"/>
  </bookViews>
  <sheets>
    <sheet name="Cuadro 15" sheetId="1" r:id="rId1"/>
  </sheets>
  <definedNames>
    <definedName name="_xlnm.Print_Area" localSheetId="0">'Cuadro 15'!$B$2:$E$62</definedName>
  </definedNames>
  <calcPr calcId="162913"/>
</workbook>
</file>

<file path=xl/calcChain.xml><?xml version="1.0" encoding="utf-8"?>
<calcChain xmlns="http://schemas.openxmlformats.org/spreadsheetml/2006/main">
  <c r="E45" i="1" l="1"/>
  <c r="E49" i="1"/>
  <c r="E23" i="1"/>
  <c r="E28" i="1"/>
  <c r="E19" i="1"/>
  <c r="E39" i="1" l="1"/>
  <c r="E33" i="1"/>
  <c r="E34" i="1"/>
  <c r="E35" i="1"/>
  <c r="E36" i="1"/>
  <c r="E37" i="1"/>
  <c r="E24" i="1"/>
  <c r="E26" i="1"/>
  <c r="E27" i="1"/>
  <c r="E11" i="1"/>
  <c r="E12" i="1"/>
  <c r="E10" i="1"/>
  <c r="E8" i="1"/>
  <c r="E13" i="1"/>
  <c r="E20" i="1"/>
  <c r="E43" i="1"/>
  <c r="E41" i="1"/>
  <c r="E38" i="1"/>
  <c r="E30" i="1" l="1"/>
  <c r="E54" i="1" l="1"/>
  <c r="E55" i="1" l="1"/>
  <c r="D52" i="1" l="1"/>
  <c r="C18" i="1"/>
  <c r="D18" i="1" l="1"/>
  <c r="E56" i="1" l="1"/>
  <c r="E58" i="1" l="1"/>
  <c r="E53" i="1"/>
  <c r="E51" i="1"/>
  <c r="E50" i="1"/>
  <c r="E48" i="1"/>
  <c r="E47" i="1"/>
  <c r="E46" i="1"/>
  <c r="E44" i="1"/>
  <c r="E42" i="1"/>
  <c r="E32" i="1"/>
  <c r="E31" i="1"/>
  <c r="E29" i="1"/>
  <c r="E22" i="1"/>
  <c r="E21" i="1"/>
  <c r="E18" i="1"/>
  <c r="E17" i="1"/>
  <c r="E16" i="1"/>
  <c r="E15" i="1"/>
  <c r="E7" i="1"/>
  <c r="E6" i="1"/>
  <c r="D57" i="1"/>
</calcChain>
</file>

<file path=xl/sharedStrings.xml><?xml version="1.0" encoding="utf-8"?>
<sst xmlns="http://schemas.openxmlformats.org/spreadsheetml/2006/main" count="66" uniqueCount="63">
  <si>
    <t>-</t>
  </si>
  <si>
    <t>Número de declaraciones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</si>
  <si>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</si>
  <si>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</si>
  <si>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</si>
  <si>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</si>
  <si>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Cuadro 15</t>
  </si>
  <si>
    <t>Fuente: Agencia Estatal de Administración Tributaria</t>
  </si>
  <si>
    <t>Reducción del 30% (art. 32.1 LIRPF)</t>
  </si>
  <si>
    <t>Ingresos de explotación</t>
  </si>
  <si>
    <t>Autoconsumo de bienes y servicios</t>
  </si>
  <si>
    <t>Libertad de amortización: exceso de amortización (DA 30ª LIRPF)</t>
  </si>
  <si>
    <t>INGRESOS ÍNTEGROS</t>
  </si>
  <si>
    <t xml:space="preserve">Sueldos y salarios </t>
  </si>
  <si>
    <t>Otros gastos de personal</t>
  </si>
  <si>
    <t>Gastos de manutención del contribuyente</t>
  </si>
  <si>
    <t>Arrendamientos y cánones</t>
  </si>
  <si>
    <t>Reparaciones y conservación</t>
  </si>
  <si>
    <t>Servicios de profesionales independientes</t>
  </si>
  <si>
    <t>Otros servicios exteriores</t>
  </si>
  <si>
    <t>Gastos financieros</t>
  </si>
  <si>
    <t>Pérdidas por insolvencias de deudores</t>
  </si>
  <si>
    <t>Incentivos al mecenazgo. Gastos en actividades de interés general</t>
  </si>
  <si>
    <t>Otros gastos fiscalmente deducibles (excepto provisiones)</t>
  </si>
  <si>
    <t xml:space="preserve">Provisiones deducibles en estimación directa normal </t>
  </si>
  <si>
    <t>Total gastos deducibles en estimación directa normal</t>
  </si>
  <si>
    <t>Total gastos deducibles en estimación directa simplificada</t>
  </si>
  <si>
    <t>REDUCCIONES</t>
  </si>
  <si>
    <t>Ingresos por subvenciones corrientes</t>
  </si>
  <si>
    <t>Imputación de ingresos por subvenciones de capital</t>
  </si>
  <si>
    <t xml:space="preserve">Otros ingresos </t>
  </si>
  <si>
    <t>Variación de existencias (incremento de existencias finales)</t>
  </si>
  <si>
    <t>Compra de existencias</t>
  </si>
  <si>
    <t>Variación de existencias (disminución de existencias finales)</t>
  </si>
  <si>
    <t xml:space="preserve">Seguridad Social a cargo de la empresa </t>
  </si>
  <si>
    <t>Indemnizaciones</t>
  </si>
  <si>
    <t>Dietas y asignaciones de viajes del personal empleado</t>
  </si>
  <si>
    <t>Suministros (electricidad, agua, gas, telefonía e internet)</t>
  </si>
  <si>
    <t>Otros suministros</t>
  </si>
  <si>
    <t>Primas de seguros</t>
  </si>
  <si>
    <t>Otros tributos fiscalmente deducibles</t>
  </si>
  <si>
    <t>Incentivos al mecenazgo. Colaboración en actividades de interés general</t>
  </si>
  <si>
    <t>Provisiones ded. y gastos difícil justificación en estimación directa simplificada</t>
  </si>
  <si>
    <t>Reducción para determinadas actividades económicas (art. 32.2.1º LIRPF)</t>
  </si>
  <si>
    <t>Reducción para determinadas actividades económicas (art. 32.2.3º LIRPF)</t>
  </si>
  <si>
    <t>Reducción por inicio de una actividad económica (art. 32.3 LIRPF)</t>
  </si>
  <si>
    <t>Otros consumos de explotación</t>
  </si>
  <si>
    <t>Aportaciones a sitemas de previsión social imputadas al personal empleado</t>
  </si>
  <si>
    <t>Dotaciones del ejercicio para amortización del inmovilizado material</t>
  </si>
  <si>
    <t>Dotaciones del ejercicio para amortización del inmovilizado inmaterial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</si>
  <si>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</si>
  <si>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</si>
  <si>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GASTOS DEDUCIBLES</t>
    </r>
    <r>
      <rPr>
        <b/>
        <vertAlign val="superscript"/>
        <sz val="10"/>
        <rFont val="Times New Roman"/>
        <family val="1"/>
      </rPr>
      <t>(*)</t>
    </r>
  </si>
  <si>
    <t>(*)  Obtenido  como  suma  algebraica  de  las  casillas  "Total  gastos  deducibles  en  estimación  directa  normal"  y  "Total  gastos  deducibles  en  estimación  directa  simplificada".</t>
  </si>
  <si>
    <t>COMPONENTES DE LOS RENDIMIENTOS DE ACTIVIDADES ECONÓMICAS EN ESTIMACIÓN DIRECTA.
IRPF 2019</t>
  </si>
  <si>
    <t>operaciones realizadas en el desarrollo de la actividad</t>
  </si>
  <si>
    <t>Ingresos financieros derivados del aplazamiento o fraccionamiento de</t>
  </si>
  <si>
    <t>de agricultura, ganadería y pesca)</t>
  </si>
  <si>
    <t>IVA soportado (por ejemplo, recargo de equivalencia y/o compensación</t>
  </si>
  <si>
    <t>IVA devengado (por ejemplo, recargo de equivalencia y/o compensación de</t>
  </si>
  <si>
    <t>agricultura, ganadería y pesca)</t>
  </si>
  <si>
    <t>Seguridad Social o aportaciones a mutualidades alternativas del titular de la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</si>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</sst>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%"/>
    <numFmt numFmtId="166" formatCode="#,##0.0"/>
    <numFmt numFmtId="167" formatCode="_-* #,##0.0\ _€_-;\-* #,##0.0\ _€_-;_-* &quot;-&quot;??\ _€_-;_-@_-"/>
    <numFmt numFmtId="168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3" fontId="0" fillId="0" borderId="0" xfId="0" applyNumberFormat="1"/>
    <xf numFmtId="165" fontId="0" fillId="0" borderId="0" xfId="1" applyNumberFormat="1" applyFont="1"/>
    <xf numFmtId="0" fontId="5" fillId="2" borderId="3" xfId="0" applyFont="1" applyFill="1" applyBorder="1" applyAlignment="1">
      <alignment horizontal="left" vertical="center" indent="1"/>
    </xf>
    <xf numFmtId="3" fontId="5" fillId="0" borderId="4" xfId="0" applyNumberFormat="1" applyFont="1" applyBorder="1" applyAlignment="1">
      <alignment horizontal="right" vertical="center" indent="1"/>
    </xf>
    <xf numFmtId="166" fontId="5" fillId="0" borderId="4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2"/>
    </xf>
    <xf numFmtId="3" fontId="8" fillId="0" borderId="4" xfId="0" applyNumberFormat="1" applyFont="1" applyBorder="1" applyAlignment="1">
      <alignment horizontal="right" vertical="center" indent="1"/>
    </xf>
    <xf numFmtId="166" fontId="8" fillId="0" borderId="4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indent="2"/>
    </xf>
    <xf numFmtId="0" fontId="8" fillId="2" borderId="12" xfId="0" applyFont="1" applyFill="1" applyBorder="1" applyAlignment="1">
      <alignment horizontal="left" vertical="center" indent="2"/>
    </xf>
    <xf numFmtId="3" fontId="8" fillId="0" borderId="13" xfId="0" applyNumberFormat="1" applyFont="1" applyBorder="1" applyAlignment="1">
      <alignment horizontal="right" vertical="center" indent="1"/>
    </xf>
    <xf numFmtId="166" fontId="8" fillId="0" borderId="13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right" vertical="center" indent="1"/>
    </xf>
    <xf numFmtId="166" fontId="8" fillId="0" borderId="4" xfId="0" applyNumberFormat="1" applyFont="1" applyFill="1" applyBorder="1" applyAlignment="1">
      <alignment horizontal="right" vertical="center" indent="1"/>
    </xf>
    <xf numFmtId="3" fontId="5" fillId="0" borderId="4" xfId="0" quotePrefix="1" applyNumberFormat="1" applyFont="1" applyBorder="1" applyAlignment="1">
      <alignment horizontal="right" vertical="center" indent="1"/>
    </xf>
    <xf numFmtId="0" fontId="5" fillId="2" borderId="11" xfId="0" applyFont="1" applyFill="1" applyBorder="1" applyAlignment="1">
      <alignment horizontal="left" vertical="center" indent="1"/>
    </xf>
    <xf numFmtId="3" fontId="5" fillId="0" borderId="10" xfId="0" quotePrefix="1" applyNumberFormat="1" applyFont="1" applyBorder="1" applyAlignment="1">
      <alignment horizontal="right" vertical="center" indent="1"/>
    </xf>
    <xf numFmtId="166" fontId="5" fillId="0" borderId="10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2"/>
    </xf>
    <xf numFmtId="0" fontId="7" fillId="2" borderId="3" xfId="0" applyFont="1" applyFill="1" applyBorder="1" applyAlignment="1">
      <alignment horizontal="left" indent="1"/>
    </xf>
    <xf numFmtId="166" fontId="7" fillId="0" borderId="4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vertical="center"/>
    </xf>
    <xf numFmtId="3" fontId="4" fillId="2" borderId="6" xfId="0" applyNumberFormat="1" applyFont="1" applyFill="1" applyBorder="1" applyAlignment="1">
      <alignment horizontal="right" vertical="center" indent="1"/>
    </xf>
    <xf numFmtId="166" fontId="4" fillId="2" borderId="6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9" fillId="0" borderId="0" xfId="0" applyFont="1" applyAlignment="1"/>
    <xf numFmtId="166" fontId="0" fillId="0" borderId="0" xfId="0" applyNumberForma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2"/>
    </xf>
    <xf numFmtId="3" fontId="5" fillId="3" borderId="1" xfId="0" applyNumberFormat="1" applyFont="1" applyFill="1" applyBorder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left" vertical="center" indent="1"/>
    </xf>
    <xf numFmtId="3" fontId="5" fillId="0" borderId="8" xfId="0" applyNumberFormat="1" applyFont="1" applyBorder="1" applyAlignment="1">
      <alignment horizontal="right" vertical="center" indent="1"/>
    </xf>
    <xf numFmtId="166" fontId="5" fillId="0" borderId="8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0" fontId="8" fillId="2" borderId="16" xfId="0" applyFont="1" applyFill="1" applyBorder="1" applyAlignment="1">
      <alignment horizontal="left" vertical="center" indent="2"/>
    </xf>
    <xf numFmtId="3" fontId="8" fillId="0" borderId="17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0" fontId="8" fillId="2" borderId="16" xfId="0" applyFont="1" applyFill="1" applyBorder="1" applyAlignment="1">
      <alignment horizontal="left" indent="2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>
      <alignment horizontal="left" indent="2"/>
    </xf>
    <xf numFmtId="0" fontId="0" fillId="0" borderId="18" xfId="0" applyBorder="1"/>
    <xf numFmtId="3" fontId="0" fillId="0" borderId="18" xfId="0" applyNumberFormat="1" applyBorder="1"/>
    <xf numFmtId="165" fontId="0" fillId="0" borderId="18" xfId="1" applyNumberFormat="1" applyFont="1" applyBorder="1"/>
    <xf numFmtId="0" fontId="0" fillId="0" borderId="0" xfId="0" applyBorder="1"/>
    <xf numFmtId="0" fontId="8" fillId="2" borderId="3" xfId="0" applyFont="1" applyFill="1" applyBorder="1" applyAlignment="1">
      <alignment horizontal="left" vertical="top" indent="2"/>
    </xf>
    <xf numFmtId="3" fontId="8" fillId="0" borderId="4" xfId="0" quotePrefix="1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3" fontId="8" fillId="0" borderId="12" xfId="0" applyNumberFormat="1" applyFont="1" applyBorder="1" applyAlignment="1">
      <alignment horizontal="right" vertical="center" indent="1"/>
    </xf>
    <xf numFmtId="166" fontId="8" fillId="0" borderId="3" xfId="0" applyNumberFormat="1" applyFont="1" applyBorder="1" applyAlignment="1">
      <alignment horizontal="right" vertical="center" indent="1"/>
    </xf>
    <xf numFmtId="166" fontId="8" fillId="0" borderId="12" xfId="0" applyNumberFormat="1" applyFont="1" applyBorder="1" applyAlignment="1">
      <alignment horizontal="right" vertical="center" indent="1"/>
    </xf>
    <xf numFmtId="168" fontId="8" fillId="0" borderId="3" xfId="2" applyNumberFormat="1" applyFont="1" applyBorder="1" applyAlignment="1">
      <alignment horizontal="right" vertical="center" indent="1"/>
    </xf>
    <xf numFmtId="167" fontId="8" fillId="0" borderId="3" xfId="2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3" width="13.7109375" customWidth="1"/>
    <col min="4" max="4" width="12.7109375" customWidth="1"/>
    <col min="5" max="5" width="11.7109375" customWidth="1"/>
  </cols>
  <sheetData>
    <row r="2" spans="2:7" ht="15" customHeight="1" x14ac:dyDescent="0.25">
      <c r="B2" s="57" t="s">
        <v>6</v>
      </c>
      <c r="C2" s="58"/>
      <c r="D2" s="58"/>
      <c r="E2" s="59"/>
    </row>
    <row r="3" spans="2:7" ht="30" customHeight="1" x14ac:dyDescent="0.2">
      <c r="B3" s="61" t="s">
        <v>54</v>
      </c>
      <c r="C3" s="62"/>
      <c r="D3" s="62"/>
      <c r="E3" s="63"/>
    </row>
    <row r="4" spans="2:7" ht="5.0999999999999996" customHeight="1" x14ac:dyDescent="0.2">
      <c r="B4" s="60"/>
      <c r="C4" s="60"/>
      <c r="D4" s="60"/>
      <c r="E4" s="60"/>
    </row>
    <row r="5" spans="2:7" ht="39.950000000000003" customHeight="1" x14ac:dyDescent="0.2">
      <c r="B5" s="31" t="s">
        <v>5</v>
      </c>
      <c r="C5" s="32" t="s">
        <v>1</v>
      </c>
      <c r="D5" s="33" t="s">
        <v>50</v>
      </c>
      <c r="E5" s="33" t="s">
        <v>51</v>
      </c>
      <c r="F5" s="48"/>
      <c r="G5" s="51"/>
    </row>
    <row r="6" spans="2:7" ht="18" customHeight="1" x14ac:dyDescent="0.2">
      <c r="B6" s="3" t="s">
        <v>12</v>
      </c>
      <c r="C6" s="4">
        <v>1865808</v>
      </c>
      <c r="D6" s="5">
        <v>122035.87006559988</v>
      </c>
      <c r="E6" s="6">
        <f>D6*10^6/C6</f>
        <v>65406.445928841487</v>
      </c>
      <c r="F6" s="49"/>
      <c r="G6" s="51"/>
    </row>
    <row r="7" spans="2:7" ht="17.100000000000001" customHeight="1" x14ac:dyDescent="0.2">
      <c r="B7" s="7" t="s">
        <v>9</v>
      </c>
      <c r="C7" s="8">
        <v>1853985</v>
      </c>
      <c r="D7" s="9">
        <v>119879.13775536997</v>
      </c>
      <c r="E7" s="46">
        <f t="shared" ref="E7:E30" si="0">D7*10^6/C7</f>
        <v>64660.252243340678</v>
      </c>
      <c r="F7" s="48"/>
      <c r="G7" s="51"/>
    </row>
    <row r="8" spans="2:7" ht="14.1" customHeight="1" x14ac:dyDescent="0.2">
      <c r="B8" s="52" t="s">
        <v>56</v>
      </c>
      <c r="C8" s="67">
        <v>4197</v>
      </c>
      <c r="D8" s="68">
        <v>44.026209539999989</v>
      </c>
      <c r="E8" s="55">
        <f t="shared" si="0"/>
        <v>10489.923645461042</v>
      </c>
      <c r="F8" s="48"/>
      <c r="G8" s="51"/>
    </row>
    <row r="9" spans="2:7" ht="14.1" customHeight="1" x14ac:dyDescent="0.25">
      <c r="B9" s="10" t="s">
        <v>55</v>
      </c>
      <c r="C9" s="67"/>
      <c r="D9" s="68"/>
      <c r="E9" s="55"/>
      <c r="F9" s="48"/>
      <c r="G9" s="51"/>
    </row>
    <row r="10" spans="2:7" ht="17.100000000000001" customHeight="1" x14ac:dyDescent="0.2">
      <c r="B10" s="7" t="s">
        <v>28</v>
      </c>
      <c r="C10" s="8">
        <v>82041</v>
      </c>
      <c r="D10" s="9">
        <v>911.47465945999943</v>
      </c>
      <c r="E10" s="46">
        <f t="shared" si="0"/>
        <v>11109.989632744597</v>
      </c>
      <c r="F10" s="48"/>
      <c r="G10" s="51"/>
    </row>
    <row r="11" spans="2:7" ht="17.100000000000001" customHeight="1" x14ac:dyDescent="0.2">
      <c r="B11" s="11" t="s">
        <v>29</v>
      </c>
      <c r="C11" s="12">
        <v>11022</v>
      </c>
      <c r="D11" s="13">
        <v>65.335632150000009</v>
      </c>
      <c r="E11" s="14">
        <f t="shared" si="0"/>
        <v>5927.7474278715299</v>
      </c>
      <c r="F11" s="48"/>
      <c r="G11" s="51"/>
    </row>
    <row r="12" spans="2:7" ht="17.100000000000001" customHeight="1" x14ac:dyDescent="0.2">
      <c r="B12" s="7" t="s">
        <v>10</v>
      </c>
      <c r="C12" s="8">
        <v>4612</v>
      </c>
      <c r="D12" s="9">
        <v>24.507434759999999</v>
      </c>
      <c r="E12" s="46">
        <f t="shared" si="0"/>
        <v>5313.8410147441455</v>
      </c>
      <c r="F12" s="48"/>
      <c r="G12" s="51"/>
    </row>
    <row r="13" spans="2:7" ht="14.1" customHeight="1" x14ac:dyDescent="0.2">
      <c r="B13" s="52" t="s">
        <v>59</v>
      </c>
      <c r="C13" s="67">
        <v>8396</v>
      </c>
      <c r="D13" s="68">
        <v>80.364511059999998</v>
      </c>
      <c r="E13" s="55">
        <f t="shared" si="0"/>
        <v>9571.7616793711295</v>
      </c>
      <c r="F13" s="48"/>
      <c r="G13" s="51"/>
    </row>
    <row r="14" spans="2:7" ht="14.1" customHeight="1" x14ac:dyDescent="0.25">
      <c r="B14" s="10" t="s">
        <v>60</v>
      </c>
      <c r="C14" s="67"/>
      <c r="D14" s="68"/>
      <c r="E14" s="55"/>
      <c r="F14" s="48"/>
      <c r="G14" s="51"/>
    </row>
    <row r="15" spans="2:7" ht="17.100000000000001" customHeight="1" x14ac:dyDescent="0.2">
      <c r="B15" s="7" t="s">
        <v>31</v>
      </c>
      <c r="C15" s="8">
        <v>50911</v>
      </c>
      <c r="D15" s="9">
        <v>447.41224926000018</v>
      </c>
      <c r="E15" s="46">
        <f t="shared" si="0"/>
        <v>8788.1253414782695</v>
      </c>
      <c r="F15" s="48"/>
      <c r="G15" s="51"/>
    </row>
    <row r="16" spans="2:7" ht="17.100000000000001" customHeight="1" x14ac:dyDescent="0.2">
      <c r="B16" s="7" t="s">
        <v>30</v>
      </c>
      <c r="C16" s="8">
        <v>83907</v>
      </c>
      <c r="D16" s="9">
        <v>578.35810372000014</v>
      </c>
      <c r="E16" s="46">
        <f t="shared" si="0"/>
        <v>6892.8468866721505</v>
      </c>
      <c r="F16" s="48"/>
      <c r="G16" s="51"/>
    </row>
    <row r="17" spans="2:7" ht="17.100000000000001" customHeight="1" x14ac:dyDescent="0.25">
      <c r="B17" s="10" t="s">
        <v>11</v>
      </c>
      <c r="C17" s="8">
        <v>775</v>
      </c>
      <c r="D17" s="9">
        <v>5.2535102800000013</v>
      </c>
      <c r="E17" s="46">
        <f t="shared" si="0"/>
        <v>6778.7229419354853</v>
      </c>
      <c r="F17" s="48"/>
      <c r="G17" s="51"/>
    </row>
    <row r="18" spans="2:7" ht="18" customHeight="1" x14ac:dyDescent="0.2">
      <c r="B18" s="37" t="s">
        <v>52</v>
      </c>
      <c r="C18" s="38">
        <f>SUM(C50:C51)</f>
        <v>1891354</v>
      </c>
      <c r="D18" s="39">
        <f>SUM(D50:D51)</f>
        <v>93071.35567098984</v>
      </c>
      <c r="E18" s="40">
        <f t="shared" si="0"/>
        <v>49208.850205191542</v>
      </c>
      <c r="F18" s="50"/>
      <c r="G18" s="51"/>
    </row>
    <row r="19" spans="2:7" ht="18" customHeight="1" x14ac:dyDescent="0.2">
      <c r="B19" s="7" t="s">
        <v>32</v>
      </c>
      <c r="C19" s="8">
        <v>956804</v>
      </c>
      <c r="D19" s="9">
        <v>49904.994259840059</v>
      </c>
      <c r="E19" s="46">
        <f t="shared" si="0"/>
        <v>52158.011734733613</v>
      </c>
      <c r="F19" s="50"/>
      <c r="G19" s="51"/>
    </row>
    <row r="20" spans="2:7" ht="16.5" customHeight="1" x14ac:dyDescent="0.2">
      <c r="B20" s="7" t="s">
        <v>33</v>
      </c>
      <c r="C20" s="8">
        <v>33015</v>
      </c>
      <c r="D20" s="9">
        <v>382.45850828999994</v>
      </c>
      <c r="E20" s="46">
        <f t="shared" si="0"/>
        <v>11584.38613630168</v>
      </c>
      <c r="F20" s="50"/>
      <c r="G20" s="51"/>
    </row>
    <row r="21" spans="2:7" ht="16.5" customHeight="1" x14ac:dyDescent="0.2">
      <c r="B21" s="7" t="s">
        <v>46</v>
      </c>
      <c r="C21" s="8">
        <v>300441</v>
      </c>
      <c r="D21" s="9">
        <v>4004.1159944800006</v>
      </c>
      <c r="E21" s="46">
        <f t="shared" si="0"/>
        <v>13327.461945872901</v>
      </c>
      <c r="F21" s="50"/>
      <c r="G21" s="51"/>
    </row>
    <row r="22" spans="2:7" ht="16.5" customHeight="1" x14ac:dyDescent="0.2">
      <c r="B22" s="7" t="s">
        <v>13</v>
      </c>
      <c r="C22" s="8">
        <v>442321</v>
      </c>
      <c r="D22" s="9">
        <v>11501.19218488001</v>
      </c>
      <c r="E22" s="46">
        <f t="shared" si="0"/>
        <v>26001.913056083729</v>
      </c>
      <c r="F22" s="50"/>
      <c r="G22" s="51"/>
    </row>
    <row r="23" spans="2:7" ht="16.5" customHeight="1" x14ac:dyDescent="0.25">
      <c r="B23" s="47" t="s">
        <v>34</v>
      </c>
      <c r="C23" s="12">
        <v>899713</v>
      </c>
      <c r="D23" s="13">
        <v>5152.9971033099218</v>
      </c>
      <c r="E23" s="14">
        <f t="shared" si="0"/>
        <v>5727.3787344518996</v>
      </c>
      <c r="F23" s="50"/>
      <c r="G23" s="51"/>
    </row>
    <row r="24" spans="2:7" ht="14.1" customHeight="1" x14ac:dyDescent="0.2">
      <c r="B24" s="52" t="s">
        <v>61</v>
      </c>
      <c r="C24" s="67">
        <v>872295</v>
      </c>
      <c r="D24" s="68">
        <v>2582.8066990898924</v>
      </c>
      <c r="E24" s="55">
        <f t="shared" si="0"/>
        <v>2960.9325963004403</v>
      </c>
      <c r="F24" s="50"/>
      <c r="G24" s="51"/>
    </row>
    <row r="25" spans="2:7" ht="14.1" customHeight="1" x14ac:dyDescent="0.25">
      <c r="B25" s="10" t="s">
        <v>62</v>
      </c>
      <c r="C25" s="67"/>
      <c r="D25" s="68"/>
      <c r="E25" s="55"/>
      <c r="F25" s="50"/>
      <c r="G25" s="51"/>
    </row>
    <row r="26" spans="2:7" ht="16.5" customHeight="1" x14ac:dyDescent="0.25">
      <c r="B26" s="10" t="s">
        <v>35</v>
      </c>
      <c r="C26" s="8">
        <v>16734</v>
      </c>
      <c r="D26" s="9">
        <v>47.006831289999987</v>
      </c>
      <c r="E26" s="46">
        <f t="shared" si="0"/>
        <v>2809.0612698697255</v>
      </c>
      <c r="F26" s="50"/>
      <c r="G26" s="51"/>
    </row>
    <row r="27" spans="2:7" ht="16.5" customHeight="1" x14ac:dyDescent="0.25">
      <c r="B27" s="10" t="s">
        <v>36</v>
      </c>
      <c r="C27" s="8">
        <v>8319</v>
      </c>
      <c r="D27" s="9">
        <v>19.575137290000008</v>
      </c>
      <c r="E27" s="46">
        <f t="shared" si="0"/>
        <v>2353.0637444404383</v>
      </c>
      <c r="F27" s="50"/>
      <c r="G27" s="51"/>
    </row>
    <row r="28" spans="2:7" ht="16.5" customHeight="1" x14ac:dyDescent="0.25">
      <c r="B28" s="10" t="s">
        <v>47</v>
      </c>
      <c r="C28" s="8">
        <v>5390</v>
      </c>
      <c r="D28" s="9">
        <v>13.235244219999998</v>
      </c>
      <c r="E28" s="46">
        <f t="shared" si="0"/>
        <v>2455.5184081632651</v>
      </c>
      <c r="F28" s="50"/>
      <c r="G28" s="51"/>
    </row>
    <row r="29" spans="2:7" ht="16.5" customHeight="1" x14ac:dyDescent="0.2">
      <c r="B29" s="7" t="s">
        <v>14</v>
      </c>
      <c r="C29" s="8">
        <v>67651</v>
      </c>
      <c r="D29" s="9">
        <v>127.40404233000004</v>
      </c>
      <c r="E29" s="46">
        <f t="shared" si="0"/>
        <v>1883.2543839706736</v>
      </c>
      <c r="F29" s="50"/>
      <c r="G29" s="51"/>
    </row>
    <row r="30" spans="2:7" ht="16.5" customHeight="1" x14ac:dyDescent="0.2">
      <c r="B30" s="11" t="s">
        <v>15</v>
      </c>
      <c r="C30" s="12">
        <v>28329</v>
      </c>
      <c r="D30" s="13">
        <v>33.140837690000012</v>
      </c>
      <c r="E30" s="14">
        <f t="shared" si="0"/>
        <v>1169.8555434360553</v>
      </c>
      <c r="F30" s="50"/>
      <c r="G30" s="51"/>
    </row>
    <row r="31" spans="2:7" ht="16.5" customHeight="1" x14ac:dyDescent="0.2">
      <c r="B31" s="7" t="s">
        <v>16</v>
      </c>
      <c r="C31" s="8">
        <v>477308</v>
      </c>
      <c r="D31" s="9">
        <v>3295.6052816999977</v>
      </c>
      <c r="E31" s="46">
        <f>D31*10^6/C31</f>
        <v>6904.567452672065</v>
      </c>
      <c r="F31" s="50"/>
      <c r="G31" s="51"/>
    </row>
    <row r="32" spans="2:7" ht="16.5" customHeight="1" x14ac:dyDescent="0.2">
      <c r="B32" s="7" t="s">
        <v>17</v>
      </c>
      <c r="C32" s="8">
        <v>535121</v>
      </c>
      <c r="D32" s="9">
        <v>1209.6543066099994</v>
      </c>
      <c r="E32" s="46">
        <f>D32*10^6/C32</f>
        <v>2260.5248282351085</v>
      </c>
      <c r="F32" s="50"/>
      <c r="G32" s="51"/>
    </row>
    <row r="33" spans="2:7" ht="16.5" customHeight="1" x14ac:dyDescent="0.2">
      <c r="B33" s="7" t="s">
        <v>37</v>
      </c>
      <c r="C33" s="8">
        <v>749892</v>
      </c>
      <c r="D33" s="9">
        <v>2031.1606294200001</v>
      </c>
      <c r="E33" s="46">
        <f t="shared" ref="E33:E37" si="1">D33*10^6/C33</f>
        <v>2708.6042115664659</v>
      </c>
      <c r="F33" s="50"/>
      <c r="G33" s="51"/>
    </row>
    <row r="34" spans="2:7" ht="16.5" customHeight="1" x14ac:dyDescent="0.2">
      <c r="B34" s="7" t="s">
        <v>38</v>
      </c>
      <c r="C34" s="8">
        <v>230449</v>
      </c>
      <c r="D34" s="9">
        <v>783.87817009000014</v>
      </c>
      <c r="E34" s="46">
        <f t="shared" si="1"/>
        <v>3401.5255873967781</v>
      </c>
      <c r="F34" s="50"/>
      <c r="G34" s="51"/>
    </row>
    <row r="35" spans="2:7" ht="16.5" customHeight="1" x14ac:dyDescent="0.2">
      <c r="B35" s="11" t="s">
        <v>18</v>
      </c>
      <c r="C35" s="12">
        <v>805754</v>
      </c>
      <c r="D35" s="13">
        <v>1830.7337815000012</v>
      </c>
      <c r="E35" s="14">
        <f t="shared" si="1"/>
        <v>2272.0753250992252</v>
      </c>
      <c r="F35" s="50"/>
      <c r="G35" s="51"/>
    </row>
    <row r="36" spans="2:7" ht="16.5" customHeight="1" x14ac:dyDescent="0.2">
      <c r="B36" s="7" t="s">
        <v>39</v>
      </c>
      <c r="C36" s="8">
        <v>367592</v>
      </c>
      <c r="D36" s="9">
        <v>433.65297757000059</v>
      </c>
      <c r="E36" s="46">
        <f t="shared" si="1"/>
        <v>1179.7127727752525</v>
      </c>
      <c r="F36" s="50"/>
      <c r="G36" s="51"/>
    </row>
    <row r="37" spans="2:7" ht="16.5" customHeight="1" x14ac:dyDescent="0.2">
      <c r="B37" s="7" t="s">
        <v>19</v>
      </c>
      <c r="C37" s="8">
        <v>725684</v>
      </c>
      <c r="D37" s="9">
        <v>3379.1146138000017</v>
      </c>
      <c r="E37" s="46">
        <f t="shared" si="1"/>
        <v>4656.4546190904048</v>
      </c>
      <c r="F37" s="50"/>
      <c r="G37" s="51"/>
    </row>
    <row r="38" spans="2:7" ht="16.5" customHeight="1" x14ac:dyDescent="0.2">
      <c r="B38" s="7" t="s">
        <v>20</v>
      </c>
      <c r="C38" s="8">
        <v>192390</v>
      </c>
      <c r="D38" s="9">
        <v>354.07189924999983</v>
      </c>
      <c r="E38" s="46">
        <f t="shared" ref="E38:E39" si="2">D38*10^6/C38</f>
        <v>1840.3861908103322</v>
      </c>
      <c r="F38" s="50"/>
      <c r="G38" s="51"/>
    </row>
    <row r="39" spans="2:7" ht="16.5" customHeight="1" x14ac:dyDescent="0.2">
      <c r="B39" s="7" t="s">
        <v>58</v>
      </c>
      <c r="C39" s="55">
        <v>15393</v>
      </c>
      <c r="D39" s="65">
        <v>104.88095760000004</v>
      </c>
      <c r="E39" s="55">
        <f t="shared" si="2"/>
        <v>6813.5488598713728</v>
      </c>
      <c r="F39" s="50"/>
      <c r="G39" s="51"/>
    </row>
    <row r="40" spans="2:7" ht="16.5" customHeight="1" x14ac:dyDescent="0.2">
      <c r="B40" s="7" t="s">
        <v>57</v>
      </c>
      <c r="C40" s="64"/>
      <c r="D40" s="66"/>
      <c r="E40" s="55"/>
      <c r="F40" s="50"/>
      <c r="G40" s="51"/>
    </row>
    <row r="41" spans="2:7" ht="16.5" customHeight="1" x14ac:dyDescent="0.2">
      <c r="B41" s="41" t="s">
        <v>40</v>
      </c>
      <c r="C41" s="42">
        <v>277753</v>
      </c>
      <c r="D41" s="43">
        <v>286.2849301199999</v>
      </c>
      <c r="E41" s="44">
        <f t="shared" ref="E41" si="3">D41*10^6/C41</f>
        <v>1030.7176884498092</v>
      </c>
      <c r="F41" s="50"/>
      <c r="G41" s="51"/>
    </row>
    <row r="42" spans="2:7" ht="16.5" customHeight="1" x14ac:dyDescent="0.25">
      <c r="B42" s="10" t="s">
        <v>48</v>
      </c>
      <c r="C42" s="15">
        <v>469638</v>
      </c>
      <c r="D42" s="16">
        <v>1767.3904039000015</v>
      </c>
      <c r="E42" s="46">
        <f t="shared" ref="E42:E51" si="4">D42*10^6/C42</f>
        <v>3763.3036592013455</v>
      </c>
      <c r="F42" s="50"/>
      <c r="G42" s="51"/>
    </row>
    <row r="43" spans="2:7" ht="16.5" customHeight="1" x14ac:dyDescent="0.25">
      <c r="B43" s="10" t="s">
        <v>49</v>
      </c>
      <c r="C43" s="15">
        <v>29793</v>
      </c>
      <c r="D43" s="16">
        <v>348.7616301299999</v>
      </c>
      <c r="E43" s="46">
        <f t="shared" si="4"/>
        <v>11706.160176215886</v>
      </c>
      <c r="F43" s="50"/>
      <c r="G43" s="51"/>
    </row>
    <row r="44" spans="2:7" ht="16.5" customHeight="1" x14ac:dyDescent="0.2">
      <c r="B44" s="7" t="s">
        <v>21</v>
      </c>
      <c r="C44" s="8">
        <v>3445</v>
      </c>
      <c r="D44" s="9">
        <v>27.853428950000001</v>
      </c>
      <c r="E44" s="46">
        <f t="shared" si="4"/>
        <v>8085.1753120464446</v>
      </c>
      <c r="F44" s="50"/>
      <c r="G44" s="51"/>
    </row>
    <row r="45" spans="2:7" ht="16.5" customHeight="1" x14ac:dyDescent="0.25">
      <c r="B45" s="10" t="s">
        <v>41</v>
      </c>
      <c r="C45" s="12">
        <v>373</v>
      </c>
      <c r="D45" s="13">
        <v>0.88012975000000004</v>
      </c>
      <c r="E45" s="14">
        <f t="shared" si="4"/>
        <v>2359.597184986595</v>
      </c>
      <c r="F45" s="50"/>
      <c r="G45" s="51"/>
    </row>
    <row r="46" spans="2:7" ht="16.5" customHeight="1" x14ac:dyDescent="0.25">
      <c r="B46" s="45" t="s">
        <v>22</v>
      </c>
      <c r="C46" s="42">
        <v>842</v>
      </c>
      <c r="D46" s="43">
        <v>3.4793915799999997</v>
      </c>
      <c r="E46" s="44">
        <f t="shared" si="4"/>
        <v>4132.2940380047503</v>
      </c>
      <c r="F46" s="50"/>
      <c r="G46" s="51"/>
    </row>
    <row r="47" spans="2:7" ht="16.5" customHeight="1" x14ac:dyDescent="0.2">
      <c r="B47" s="7" t="s">
        <v>23</v>
      </c>
      <c r="C47" s="8">
        <v>567743</v>
      </c>
      <c r="D47" s="9">
        <v>2409.4813940500012</v>
      </c>
      <c r="E47" s="46">
        <f t="shared" si="4"/>
        <v>4243.9649525401483</v>
      </c>
      <c r="F47" s="50"/>
      <c r="G47" s="51"/>
    </row>
    <row r="48" spans="2:7" ht="16.5" customHeight="1" x14ac:dyDescent="0.2">
      <c r="B48" s="7" t="s">
        <v>24</v>
      </c>
      <c r="C48" s="15">
        <v>1403</v>
      </c>
      <c r="D48" s="16">
        <v>14.977521189999999</v>
      </c>
      <c r="E48" s="46">
        <f t="shared" si="4"/>
        <v>10675.353663578047</v>
      </c>
      <c r="F48" s="50"/>
      <c r="G48" s="51"/>
    </row>
    <row r="49" spans="2:7" ht="16.5" customHeight="1" x14ac:dyDescent="0.25">
      <c r="B49" s="10" t="s">
        <v>42</v>
      </c>
      <c r="C49" s="8">
        <v>1483994</v>
      </c>
      <c r="D49" s="9">
        <v>1020.5696697399992</v>
      </c>
      <c r="E49" s="46">
        <f t="shared" si="4"/>
        <v>687.71819140778143</v>
      </c>
      <c r="F49" s="50"/>
      <c r="G49" s="51"/>
    </row>
    <row r="50" spans="2:7" ht="16.5" customHeight="1" x14ac:dyDescent="0.2">
      <c r="B50" s="3" t="s">
        <v>25</v>
      </c>
      <c r="C50" s="17">
        <v>142117</v>
      </c>
      <c r="D50" s="5">
        <v>31465.205916020004</v>
      </c>
      <c r="E50" s="6">
        <f t="shared" si="4"/>
        <v>221403.53311722036</v>
      </c>
      <c r="F50" s="50"/>
      <c r="G50" s="51"/>
    </row>
    <row r="51" spans="2:7" ht="16.5" customHeight="1" x14ac:dyDescent="0.2">
      <c r="B51" s="18" t="s">
        <v>26</v>
      </c>
      <c r="C51" s="19">
        <v>1749237</v>
      </c>
      <c r="D51" s="20">
        <v>61606.14975496984</v>
      </c>
      <c r="E51" s="21">
        <f t="shared" si="4"/>
        <v>35218.869572830808</v>
      </c>
      <c r="F51" s="50"/>
      <c r="G51" s="51"/>
    </row>
    <row r="52" spans="2:7" ht="18" customHeight="1" x14ac:dyDescent="0.2">
      <c r="B52" s="3" t="s">
        <v>27</v>
      </c>
      <c r="C52" s="53" t="s">
        <v>0</v>
      </c>
      <c r="D52" s="5">
        <f>SUM(D53:D56)</f>
        <v>768.36431761000063</v>
      </c>
      <c r="E52" s="22" t="s">
        <v>0</v>
      </c>
      <c r="F52" s="48"/>
      <c r="G52" s="51"/>
    </row>
    <row r="53" spans="2:7" ht="17.100000000000001" customHeight="1" x14ac:dyDescent="0.2">
      <c r="B53" s="7" t="s">
        <v>8</v>
      </c>
      <c r="C53" s="8">
        <v>1787</v>
      </c>
      <c r="D53" s="9">
        <v>16.845509599999996</v>
      </c>
      <c r="E53" s="46">
        <f>D53*10^6/C53</f>
        <v>9426.6981533296021</v>
      </c>
      <c r="F53" s="48"/>
      <c r="G53" s="51"/>
    </row>
    <row r="54" spans="2:7" ht="17.100000000000001" customHeight="1" x14ac:dyDescent="0.25">
      <c r="B54" s="10" t="s">
        <v>43</v>
      </c>
      <c r="C54" s="8">
        <v>6311</v>
      </c>
      <c r="D54" s="9">
        <v>18.29911349</v>
      </c>
      <c r="E54" s="46">
        <f>D54*10^6/C54</f>
        <v>2899.5584677547135</v>
      </c>
      <c r="F54" s="48"/>
      <c r="G54" s="51"/>
    </row>
    <row r="55" spans="2:7" ht="17.100000000000001" customHeight="1" x14ac:dyDescent="0.25">
      <c r="B55" s="10" t="s">
        <v>44</v>
      </c>
      <c r="C55" s="8">
        <v>500570</v>
      </c>
      <c r="D55" s="9">
        <v>592.06086886000071</v>
      </c>
      <c r="E55" s="46">
        <f>D55*10^6/C55</f>
        <v>1182.7733760712802</v>
      </c>
      <c r="F55" s="50"/>
      <c r="G55" s="51"/>
    </row>
    <row r="56" spans="2:7" ht="17.100000000000001" customHeight="1" x14ac:dyDescent="0.25">
      <c r="B56" s="10" t="s">
        <v>45</v>
      </c>
      <c r="C56" s="8">
        <v>46490</v>
      </c>
      <c r="D56" s="9">
        <v>141.15882565999999</v>
      </c>
      <c r="E56" s="46">
        <f>D56*10^6/C56</f>
        <v>3036.3266435792643</v>
      </c>
      <c r="F56" s="48"/>
      <c r="G56" s="51"/>
    </row>
    <row r="57" spans="2:7" ht="17.100000000000001" hidden="1" customHeight="1" x14ac:dyDescent="0.25">
      <c r="B57" s="23" t="s">
        <v>4</v>
      </c>
      <c r="C57" s="53" t="s">
        <v>0</v>
      </c>
      <c r="D57" s="24">
        <f>D58-D6+D18+D52</f>
        <v>-1.5234036254696548E-11</v>
      </c>
      <c r="E57" s="54" t="s">
        <v>0</v>
      </c>
      <c r="F57" s="48"/>
      <c r="G57" s="51"/>
    </row>
    <row r="58" spans="2:7" ht="20.100000000000001" customHeight="1" x14ac:dyDescent="0.2">
      <c r="B58" s="34" t="s">
        <v>3</v>
      </c>
      <c r="C58" s="35">
        <v>1828728</v>
      </c>
      <c r="D58" s="36">
        <v>28196.150077000035</v>
      </c>
      <c r="E58" s="35">
        <f>D58*10^6/C58</f>
        <v>15418.449368632204</v>
      </c>
      <c r="F58" s="1"/>
      <c r="G58" s="51"/>
    </row>
    <row r="59" spans="2:7" ht="3" customHeight="1" x14ac:dyDescent="0.2">
      <c r="B59" s="25"/>
      <c r="C59" s="26"/>
      <c r="D59" s="27"/>
      <c r="E59" s="26"/>
      <c r="F59" s="1"/>
      <c r="G59" s="51"/>
    </row>
    <row r="60" spans="2:7" ht="24" customHeight="1" x14ac:dyDescent="0.2">
      <c r="B60" s="56" t="s">
        <v>53</v>
      </c>
      <c r="C60" s="56"/>
      <c r="D60" s="56"/>
      <c r="E60" s="56"/>
    </row>
    <row r="61" spans="2:7" ht="24.95" hidden="1" customHeight="1" x14ac:dyDescent="0.2">
      <c r="B61" s="56" t="s">
        <v>2</v>
      </c>
      <c r="C61" s="56"/>
      <c r="D61" s="56"/>
      <c r="E61" s="56"/>
    </row>
    <row r="62" spans="2:7" ht="12.95" customHeight="1" x14ac:dyDescent="0.2">
      <c r="B62" s="28" t="s">
        <v>7</v>
      </c>
      <c r="C62" s="29"/>
      <c r="D62" s="29"/>
      <c r="E62" s="29"/>
    </row>
    <row r="63" spans="2:7" x14ac:dyDescent="0.2">
      <c r="D63" s="30"/>
      <c r="E63" s="2"/>
    </row>
    <row r="65" spans="4:6" x14ac:dyDescent="0.2">
      <c r="D65" s="2"/>
    </row>
    <row r="66" spans="4:6" x14ac:dyDescent="0.2">
      <c r="D66" s="2"/>
    </row>
    <row r="67" spans="4:6" x14ac:dyDescent="0.2">
      <c r="D67" s="2"/>
    </row>
    <row r="70" spans="4:6" x14ac:dyDescent="0.2">
      <c r="F70" s="2"/>
    </row>
  </sheetData>
  <mergeCells count="17">
    <mergeCell ref="D24:D25"/>
    <mergeCell ref="E24:E25"/>
    <mergeCell ref="B61:E61"/>
    <mergeCell ref="B60:E60"/>
    <mergeCell ref="B2:E2"/>
    <mergeCell ref="B4:E4"/>
    <mergeCell ref="B3:E3"/>
    <mergeCell ref="C39:C40"/>
    <mergeCell ref="D39:D40"/>
    <mergeCell ref="E39:E40"/>
    <mergeCell ref="C8:C9"/>
    <mergeCell ref="D8:D9"/>
    <mergeCell ref="E8:E9"/>
    <mergeCell ref="C13:C14"/>
    <mergeCell ref="D13:D14"/>
    <mergeCell ref="E13:E14"/>
    <mergeCell ref="C24:C2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/>
  <ignoredErrors>
    <ignoredError sqref="C18:D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/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DGT</dc:creator>
  <cp:lastModifiedBy/>
  <dcterms:created xsi:type="dcterms:W3CDTF">2020-04-07T08:18:31Z</dcterms:created>
  <dcterms:modified xsi:type="dcterms:W3CDTF">2022-06-28T15:03:06Z</dcterms:modified>
</cp:coreProperties>
</file>